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3250" windowHeight="125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Sheet1!$A$1:$G$31</definedName>
  </definedNames>
  <calcPr calcId="124519"/>
</workbook>
</file>

<file path=xl/calcChain.xml><?xml version="1.0" encoding="utf-8"?>
<calcChain xmlns="http://schemas.openxmlformats.org/spreadsheetml/2006/main">
  <c r="F31" i="1"/>
</calcChain>
</file>

<file path=xl/sharedStrings.xml><?xml version="1.0" encoding="utf-8"?>
<sst xmlns="http://schemas.openxmlformats.org/spreadsheetml/2006/main" count="77" uniqueCount="77">
  <si>
    <t>2019年度益阳市应急管理局安全生产重点项目支出绩效评价指标评分表</t>
  </si>
  <si>
    <t>一级指标</t>
  </si>
  <si>
    <t>二级指标</t>
  </si>
  <si>
    <t>三级指标</t>
  </si>
  <si>
    <t>分 值</t>
  </si>
  <si>
    <t>评分标准</t>
  </si>
  <si>
    <t>得分</t>
  </si>
  <si>
    <t>备注</t>
  </si>
  <si>
    <t>项目决策
（20分）</t>
  </si>
  <si>
    <t>项目决策</t>
  </si>
  <si>
    <t>立项依据</t>
  </si>
  <si>
    <t>①按照规定的程序设立，所提交的文件、材料符合要求，计3分；②符合本市国民经济和社会发展的总体规划，符合专项资金支持的方向、重点和范围，计2分。否则，按每一项不符合扣1分，扣完为止。</t>
  </si>
  <si>
    <t>绩效目标</t>
  </si>
  <si>
    <t>绩效目标合理性</t>
  </si>
  <si>
    <t>①有设置绩效目标，计1分；②目标与资金匹配良好，计1分；③符合国家法律法规、国民经济和社会发展总体规划，计2分；否则按每一项不符合扣1分，扣完为止。</t>
  </si>
  <si>
    <t>绩效目标完整性</t>
  </si>
  <si>
    <t>①绩效目标设置完整计1分，不完整不计分；②绩效目标与中长期规划、年度工作计划相符计2分，每一项不符合扣1分，扣完为止。</t>
  </si>
  <si>
    <t>绩效目标相关性</t>
  </si>
  <si>
    <t>绩效目标与申报资金内容全部相关计3分，每发现一项不相关扣0.5分，扣完为止。</t>
  </si>
  <si>
    <t>绩效目标细化情况</t>
  </si>
  <si>
    <t>绩效目标明确，细化量化良好，计5分；否则酌情扣分，扣完为止。</t>
  </si>
  <si>
    <t>项目管理
（30分）</t>
  </si>
  <si>
    <t>资金管理</t>
  </si>
  <si>
    <t>预算完成率</t>
  </si>
  <si>
    <t>预算完成率=（预算完成数/预算数）*100%，预算完成率在100%至95%之间得2分，其余不得分。</t>
  </si>
  <si>
    <t>专款专用率</t>
  </si>
  <si>
    <t>专款专用率=专项资金用于该项目支出额/预算支出资金总额*100%；达到100%得满分，否则不得分。</t>
  </si>
  <si>
    <t>资金使用合规性</t>
  </si>
  <si>
    <t>资金使用符合资金管理制度得1分，否则不得分。</t>
  </si>
  <si>
    <t>财务管理</t>
  </si>
  <si>
    <t>专账核算</t>
  </si>
  <si>
    <t>是否进行专账核算，是得2分，否则不得分。</t>
  </si>
  <si>
    <t>财务制度</t>
  </si>
  <si>
    <t>①有进行财务制度建设得1分，无制度不得分；②财务制度执行到位得2分，否则酌情扣分，扣完为止。</t>
  </si>
  <si>
    <t>绩效管理</t>
  </si>
  <si>
    <t>基础工作</t>
  </si>
  <si>
    <t>机构健全，计0.5分；分工明确，计0.5分。否则，酌情扣分。</t>
  </si>
  <si>
    <t>绩效目标申报</t>
  </si>
  <si>
    <t>完成绩效目标申报工作计0.5分；绩效目标申报明确计0.5分。否则不得分。</t>
  </si>
  <si>
    <t>跟踪监控</t>
  </si>
  <si>
    <t>项目实施过程中有进行追踪监控计1分，否则不得分。</t>
  </si>
  <si>
    <t>绩效自评</t>
  </si>
  <si>
    <t>有进行绩效自评工作得1分，否则不得分。</t>
  </si>
  <si>
    <t>结果应用</t>
  </si>
  <si>
    <t>绩效自评中发现得问题有进行整改，得1分，否则不得分。</t>
  </si>
  <si>
    <t>实施管理</t>
  </si>
  <si>
    <t>项目实施情况</t>
  </si>
  <si>
    <t>①项目完工进度按要求进行，计2分，每存在一项不符合要求的，扣0.5分，扣完为止；②项目按要求签订合同，是计2分，每存在一项合同签订不符合要求的，扣0.5分，扣完为止；③勘察、设计单位、施工、监理和检测单位履约考核办法到位，是计1分，每存在一项不到位的，扣0.5分，扣完为止。</t>
  </si>
  <si>
    <t>监督管理</t>
  </si>
  <si>
    <t>监督制度建设</t>
  </si>
  <si>
    <t>①对拨付单位专项资金使用情况进行有效监管计2分，否则不计分；②制订的资金监督制度明确、可行计3分，否则不得分。</t>
  </si>
  <si>
    <t>监督执行情况</t>
  </si>
  <si>
    <t>对拨付资金单位执行监督管理到位的计5分，未执行到位的每发现一家扣1分，扣完为止；未执行到位出现重大事故的不得分。</t>
  </si>
  <si>
    <t>项目绩效（50分）</t>
  </si>
  <si>
    <t>项目产出</t>
  </si>
  <si>
    <t>益阳市“十四五”
应急体系建设规划编制</t>
  </si>
  <si>
    <t>①有规划编制计2分②规划编制完整计2分，③规划目标明确2分。</t>
  </si>
  <si>
    <t>应急指挥平台运行维护</t>
  </si>
  <si>
    <t>完成平台维护并保证平台持续运营下去得5分，未完成维护不得分，维护后一定时间内停止运行扣2分。</t>
  </si>
  <si>
    <t>益阳市质量技术监督局家属区西侧挡土墙安全隐患整改项目</t>
  </si>
  <si>
    <t>家属区内西侧挡土墙安全隐患整改完成计5分；每少排除一出安全隐患扣一分，扣完为止；未建设完成不得分。</t>
  </si>
  <si>
    <t>非煤矿山安全隐患治理</t>
  </si>
  <si>
    <t>评审非煤矿山安全生产标准化一级企业10家计5分；每少一家减1分。扣完为止。</t>
  </si>
  <si>
    <t>大通湖区应急指挥中心大屏
可视化系统建设项目</t>
  </si>
  <si>
    <t>大屏建设完成并投入相关安全生产使用得4分，未使用扣1分，未建设不得分</t>
  </si>
  <si>
    <t>蓝天救援队设施装备补充、设备维护保养及队伍建设</t>
  </si>
  <si>
    <t>①专项资金全部购入救援设施装备或投入设施设备维护计5分；②仅购入装备得两分，未购入仅维护得两分。资金挪作他用不得分。</t>
  </si>
  <si>
    <t>社会效益</t>
  </si>
  <si>
    <t>杜绝较大事故情况</t>
  </si>
  <si>
    <t>全年无较大安全生产事故，计3分；发生安全事故但未造成严重后果，且整改到位，计2分；发生安全事故造成严重后果，不计分。</t>
  </si>
  <si>
    <t>安全事故起数情况</t>
  </si>
  <si>
    <t>，2018年度安全生产事故起数较上年相比，下降计5分，上升不得分。</t>
  </si>
  <si>
    <t>安全事故死亡人数情况</t>
  </si>
  <si>
    <t>2018年度安全生产事故死亡人数较上年相比，下降计5分，上升不得分。</t>
  </si>
  <si>
    <t>公众满意度</t>
  </si>
  <si>
    <t>社会公众满意度调查问卷平均分数在95-100分计5分，90-95分计4分，85-90分计3分，80-85分计2分。低于80分不得分。</t>
  </si>
  <si>
    <t>合 计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</si>
</sst>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name val="宋体"/>
      <charset val="134"/>
    </font>
    <font>
      <b/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9" fontId="0" fillId="0" borderId="0" xfId="0" applyNumberFormat="1" applyFont="1" applyFill="1" applyAlignment="1"/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BreakPreview" zoomScaleSheetLayoutView="100" workbookViewId="0">
      <selection activeCell="E19" sqref="E19"/>
    </sheetView>
  </sheetViews>
  <sheetFormatPr defaultColWidth="9" defaultRowHeight="13.5"/>
  <cols>
    <col min="1" max="1" width="9" style="1"/>
    <col min="2" max="2" width="11.5" style="1" customWidth="1"/>
    <col min="3" max="3" width="26.625" style="2" customWidth="1"/>
    <col min="4" max="4" width="8.25" style="2" customWidth="1"/>
    <col min="5" max="5" width="68.5" style="1" customWidth="1"/>
    <col min="6" max="6" width="12.25" style="1" customWidth="1"/>
    <col min="7" max="7" width="10.75" style="1" customWidth="1"/>
    <col min="8" max="8" width="12.625" style="1"/>
    <col min="9" max="16384" width="9" style="1"/>
  </cols>
  <sheetData>
    <row r="1" spans="1:11" ht="34.5" customHeight="1">
      <c r="A1" s="11" t="s">
        <v>0</v>
      </c>
      <c r="B1" s="11"/>
      <c r="C1" s="11"/>
      <c r="D1" s="11"/>
      <c r="E1" s="11"/>
      <c r="F1" s="11"/>
      <c r="G1" s="11"/>
    </row>
    <row r="2" spans="1:11" ht="24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</row>
    <row r="3" spans="1:11" ht="36" customHeight="1">
      <c r="A3" s="12" t="s">
        <v>8</v>
      </c>
      <c r="B3" s="3" t="s">
        <v>9</v>
      </c>
      <c r="C3" s="3" t="s">
        <v>10</v>
      </c>
      <c r="D3" s="3">
        <v>5</v>
      </c>
      <c r="E3" s="3" t="s">
        <v>11</v>
      </c>
      <c r="F3" s="5">
        <v>5</v>
      </c>
      <c r="G3" s="6"/>
    </row>
    <row r="4" spans="1:11" ht="36" customHeight="1">
      <c r="A4" s="13"/>
      <c r="B4" s="12" t="s">
        <v>12</v>
      </c>
      <c r="C4" s="3" t="s">
        <v>13</v>
      </c>
      <c r="D4" s="3">
        <v>4</v>
      </c>
      <c r="E4" s="3" t="s">
        <v>14</v>
      </c>
      <c r="F4" s="5">
        <v>3</v>
      </c>
      <c r="G4" s="6"/>
    </row>
    <row r="5" spans="1:11" ht="36" customHeight="1">
      <c r="A5" s="13"/>
      <c r="B5" s="13"/>
      <c r="C5" s="3" t="s">
        <v>15</v>
      </c>
      <c r="D5" s="3">
        <v>3</v>
      </c>
      <c r="E5" s="3" t="s">
        <v>16</v>
      </c>
      <c r="F5" s="5">
        <v>3</v>
      </c>
      <c r="G5" s="6"/>
    </row>
    <row r="6" spans="1:11" ht="27" customHeight="1">
      <c r="A6" s="13"/>
      <c r="B6" s="13"/>
      <c r="C6" s="3" t="s">
        <v>17</v>
      </c>
      <c r="D6" s="3">
        <v>3</v>
      </c>
      <c r="E6" s="3" t="s">
        <v>18</v>
      </c>
      <c r="F6" s="5">
        <v>3</v>
      </c>
      <c r="G6" s="6"/>
    </row>
    <row r="7" spans="1:11" ht="27" customHeight="1">
      <c r="A7" s="14"/>
      <c r="B7" s="14"/>
      <c r="C7" s="3" t="s">
        <v>19</v>
      </c>
      <c r="D7" s="3">
        <v>5</v>
      </c>
      <c r="E7" s="3" t="s">
        <v>20</v>
      </c>
      <c r="F7" s="5">
        <v>4</v>
      </c>
      <c r="G7" s="6"/>
    </row>
    <row r="8" spans="1:11" ht="27" customHeight="1">
      <c r="A8" s="12" t="s">
        <v>21</v>
      </c>
      <c r="B8" s="12" t="s">
        <v>22</v>
      </c>
      <c r="C8" s="3" t="s">
        <v>23</v>
      </c>
      <c r="D8" s="3">
        <v>2</v>
      </c>
      <c r="E8" s="3" t="s">
        <v>24</v>
      </c>
      <c r="F8" s="7">
        <v>0</v>
      </c>
      <c r="G8" s="8"/>
      <c r="H8" s="9">
        <v>0.88</v>
      </c>
    </row>
    <row r="9" spans="1:11" ht="29.65" customHeight="1">
      <c r="A9" s="15"/>
      <c r="B9" s="13"/>
      <c r="C9" s="3" t="s">
        <v>25</v>
      </c>
      <c r="D9" s="3">
        <v>2</v>
      </c>
      <c r="E9" s="3" t="s">
        <v>26</v>
      </c>
      <c r="F9" s="7">
        <v>2</v>
      </c>
      <c r="G9" s="8"/>
    </row>
    <row r="10" spans="1:11" ht="16.899999999999999" customHeight="1">
      <c r="A10" s="15"/>
      <c r="B10" s="14"/>
      <c r="C10" s="3" t="s">
        <v>27</v>
      </c>
      <c r="D10" s="3">
        <v>1</v>
      </c>
      <c r="E10" s="3" t="s">
        <v>28</v>
      </c>
      <c r="F10" s="5">
        <v>1</v>
      </c>
      <c r="G10" s="6"/>
      <c r="K10" s="1">
        <v>2</v>
      </c>
    </row>
    <row r="11" spans="1:11" ht="16.899999999999999" customHeight="1">
      <c r="A11" s="15"/>
      <c r="B11" s="12" t="s">
        <v>29</v>
      </c>
      <c r="C11" s="3" t="s">
        <v>30</v>
      </c>
      <c r="D11" s="3">
        <v>2</v>
      </c>
      <c r="E11" s="3" t="s">
        <v>31</v>
      </c>
      <c r="F11" s="7">
        <v>2</v>
      </c>
      <c r="G11" s="8"/>
    </row>
    <row r="12" spans="1:11" ht="30.75" customHeight="1">
      <c r="A12" s="15"/>
      <c r="B12" s="14"/>
      <c r="C12" s="3" t="s">
        <v>32</v>
      </c>
      <c r="D12" s="3">
        <v>3</v>
      </c>
      <c r="E12" s="3" t="s">
        <v>33</v>
      </c>
      <c r="F12" s="7">
        <v>3</v>
      </c>
      <c r="G12" s="8"/>
    </row>
    <row r="13" spans="1:11" ht="19.5" customHeight="1">
      <c r="A13" s="15"/>
      <c r="B13" s="12" t="s">
        <v>34</v>
      </c>
      <c r="C13" s="3" t="s">
        <v>35</v>
      </c>
      <c r="D13" s="3">
        <v>2</v>
      </c>
      <c r="E13" s="3" t="s">
        <v>36</v>
      </c>
      <c r="F13" s="7">
        <v>2</v>
      </c>
      <c r="G13" s="8"/>
    </row>
    <row r="14" spans="1:11" ht="32.65" customHeight="1">
      <c r="A14" s="15"/>
      <c r="B14" s="13"/>
      <c r="C14" s="3" t="s">
        <v>37</v>
      </c>
      <c r="D14" s="3">
        <v>1</v>
      </c>
      <c r="E14" s="3" t="s">
        <v>38</v>
      </c>
      <c r="F14" s="7">
        <v>0.5</v>
      </c>
      <c r="G14" s="8"/>
    </row>
    <row r="15" spans="1:11" ht="24" customHeight="1">
      <c r="A15" s="15"/>
      <c r="B15" s="13"/>
      <c r="C15" s="3" t="s">
        <v>39</v>
      </c>
      <c r="D15" s="3">
        <v>1</v>
      </c>
      <c r="E15" s="3" t="s">
        <v>40</v>
      </c>
      <c r="F15" s="7">
        <v>0</v>
      </c>
      <c r="G15" s="8"/>
    </row>
    <row r="16" spans="1:11" ht="24" customHeight="1">
      <c r="A16" s="15"/>
      <c r="B16" s="13"/>
      <c r="C16" s="3" t="s">
        <v>41</v>
      </c>
      <c r="D16" s="3">
        <v>1</v>
      </c>
      <c r="E16" s="3" t="s">
        <v>42</v>
      </c>
      <c r="F16" s="7">
        <v>1</v>
      </c>
      <c r="G16" s="8"/>
    </row>
    <row r="17" spans="1:7" ht="34.15" customHeight="1">
      <c r="A17" s="15"/>
      <c r="B17" s="14"/>
      <c r="C17" s="3" t="s">
        <v>43</v>
      </c>
      <c r="D17" s="3">
        <v>1</v>
      </c>
      <c r="E17" s="3" t="s">
        <v>44</v>
      </c>
      <c r="F17" s="5">
        <v>0</v>
      </c>
      <c r="G17" s="6"/>
    </row>
    <row r="18" spans="1:7" ht="56.25">
      <c r="A18" s="15"/>
      <c r="B18" s="3" t="s">
        <v>45</v>
      </c>
      <c r="C18" s="3" t="s">
        <v>46</v>
      </c>
      <c r="D18" s="3">
        <v>4</v>
      </c>
      <c r="E18" s="3" t="s">
        <v>47</v>
      </c>
      <c r="F18" s="5">
        <v>2</v>
      </c>
      <c r="G18" s="8"/>
    </row>
    <row r="19" spans="1:7" ht="34.5" customHeight="1">
      <c r="A19" s="15"/>
      <c r="B19" s="12" t="s">
        <v>48</v>
      </c>
      <c r="C19" s="3" t="s">
        <v>49</v>
      </c>
      <c r="D19" s="3">
        <v>5</v>
      </c>
      <c r="E19" s="3" t="s">
        <v>50</v>
      </c>
      <c r="F19" s="5">
        <v>3</v>
      </c>
      <c r="G19" s="8"/>
    </row>
    <row r="20" spans="1:7" ht="46.9" customHeight="1">
      <c r="A20" s="16"/>
      <c r="B20" s="14"/>
      <c r="C20" s="3" t="s">
        <v>51</v>
      </c>
      <c r="D20" s="3">
        <v>5</v>
      </c>
      <c r="E20" s="3" t="s">
        <v>52</v>
      </c>
      <c r="F20" s="5">
        <v>3</v>
      </c>
      <c r="G20" s="8"/>
    </row>
    <row r="21" spans="1:7" ht="42.75" customHeight="1">
      <c r="A21" s="12" t="s">
        <v>53</v>
      </c>
      <c r="B21" s="12" t="s">
        <v>54</v>
      </c>
      <c r="C21" s="3" t="s">
        <v>55</v>
      </c>
      <c r="D21" s="3">
        <v>6</v>
      </c>
      <c r="E21" s="3" t="s">
        <v>56</v>
      </c>
      <c r="F21" s="5">
        <v>3</v>
      </c>
      <c r="G21" s="6"/>
    </row>
    <row r="22" spans="1:7" ht="39" customHeight="1">
      <c r="A22" s="13"/>
      <c r="B22" s="13"/>
      <c r="C22" s="3" t="s">
        <v>57</v>
      </c>
      <c r="D22" s="3">
        <v>5</v>
      </c>
      <c r="E22" s="3" t="s">
        <v>58</v>
      </c>
      <c r="F22" s="5">
        <v>5</v>
      </c>
      <c r="G22" s="6"/>
    </row>
    <row r="23" spans="1:7" ht="39" customHeight="1">
      <c r="A23" s="13"/>
      <c r="B23" s="13"/>
      <c r="C23" s="3" t="s">
        <v>59</v>
      </c>
      <c r="D23" s="3">
        <v>5</v>
      </c>
      <c r="E23" s="3" t="s">
        <v>60</v>
      </c>
      <c r="F23" s="5">
        <v>5</v>
      </c>
      <c r="G23" s="6"/>
    </row>
    <row r="24" spans="1:7" ht="30.75" customHeight="1">
      <c r="A24" s="13"/>
      <c r="B24" s="13"/>
      <c r="C24" s="3" t="s">
        <v>61</v>
      </c>
      <c r="D24" s="3">
        <v>5</v>
      </c>
      <c r="E24" s="3" t="s">
        <v>62</v>
      </c>
      <c r="F24" s="5">
        <v>5</v>
      </c>
      <c r="G24" s="6"/>
    </row>
    <row r="25" spans="1:7" ht="28.9" customHeight="1">
      <c r="A25" s="13"/>
      <c r="B25" s="13"/>
      <c r="C25" s="3" t="s">
        <v>63</v>
      </c>
      <c r="D25" s="3">
        <v>4</v>
      </c>
      <c r="E25" s="3" t="s">
        <v>64</v>
      </c>
      <c r="F25" s="5">
        <v>3</v>
      </c>
      <c r="G25" s="6"/>
    </row>
    <row r="26" spans="1:7" ht="41.25" customHeight="1">
      <c r="A26" s="13"/>
      <c r="B26" s="14"/>
      <c r="C26" s="3" t="s">
        <v>65</v>
      </c>
      <c r="D26" s="3">
        <v>5</v>
      </c>
      <c r="E26" s="3" t="s">
        <v>66</v>
      </c>
      <c r="F26" s="5">
        <v>5</v>
      </c>
      <c r="G26" s="6"/>
    </row>
    <row r="27" spans="1:7" ht="39.75" customHeight="1">
      <c r="A27" s="13"/>
      <c r="B27" s="12" t="s">
        <v>67</v>
      </c>
      <c r="C27" s="3" t="s">
        <v>68</v>
      </c>
      <c r="D27" s="3">
        <v>5</v>
      </c>
      <c r="E27" s="3" t="s">
        <v>69</v>
      </c>
      <c r="F27" s="5">
        <v>5</v>
      </c>
      <c r="G27" s="6"/>
    </row>
    <row r="28" spans="1:7" ht="30.75" customHeight="1">
      <c r="A28" s="13"/>
      <c r="B28" s="13"/>
      <c r="C28" s="3" t="s">
        <v>70</v>
      </c>
      <c r="D28" s="3">
        <v>5</v>
      </c>
      <c r="E28" s="3" t="s">
        <v>71</v>
      </c>
      <c r="F28" s="5">
        <v>0</v>
      </c>
      <c r="G28" s="6"/>
    </row>
    <row r="29" spans="1:7" ht="30.75" customHeight="1">
      <c r="A29" s="13"/>
      <c r="B29" s="13"/>
      <c r="C29" s="3" t="s">
        <v>72</v>
      </c>
      <c r="D29" s="3">
        <v>5</v>
      </c>
      <c r="E29" s="3" t="s">
        <v>73</v>
      </c>
      <c r="F29" s="5">
        <v>0</v>
      </c>
      <c r="G29" s="6"/>
    </row>
    <row r="30" spans="1:7" ht="30.75" customHeight="1">
      <c r="A30" s="14"/>
      <c r="B30" s="14"/>
      <c r="C30" s="3" t="s">
        <v>74</v>
      </c>
      <c r="D30" s="3">
        <v>5</v>
      </c>
      <c r="E30" s="3" t="s">
        <v>75</v>
      </c>
      <c r="F30" s="5">
        <v>5</v>
      </c>
      <c r="G30" s="8"/>
    </row>
    <row r="31" spans="1:7" ht="31.5" customHeight="1">
      <c r="A31" s="3" t="s">
        <v>76</v>
      </c>
      <c r="B31" s="10"/>
      <c r="C31" s="10"/>
      <c r="D31" s="3">
        <v>100</v>
      </c>
      <c r="E31" s="10"/>
      <c r="F31" s="5">
        <f>SUM(F3:F30)</f>
        <v>73.5</v>
      </c>
      <c r="G31" s="6"/>
    </row>
  </sheetData>
  <mergeCells count="11">
    <mergeCell ref="A1:G1"/>
    <mergeCell ref="A3:A7"/>
    <mergeCell ref="A8:A20"/>
    <mergeCell ref="A21:A30"/>
    <mergeCell ref="B4:B7"/>
    <mergeCell ref="B8:B10"/>
    <mergeCell ref="B11:B12"/>
    <mergeCell ref="B13:B17"/>
    <mergeCell ref="B19:B20"/>
    <mergeCell ref="B21:B26"/>
    <mergeCell ref="B27:B30"/>
  </mergeCells>
  <phoneticPr fontId="4" type="noConversion"/>
  <pageMargins left="0.7" right="0.7" top="0.75" bottom="0.75" header="0.3" footer="0.3"/>
  <pageSetup paperSize="9" scale="59" orientation="portrait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2021-01-08T01:03:50Z</cp:lastPrinted>
  <dcterms:created xsi:type="dcterms:W3CDTF">2020-06-16T06:08:00Z</dcterms:created>
  <dcterms:modified xsi:type="dcterms:W3CDTF">2021-01-08T01:04:26Z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