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72"/>
  </bookViews>
  <sheets>
    <sheet name="新增债券使用安排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<sst xmlns="http://schemas.openxmlformats.org/spreadsheetml/2006/main" count="18" uniqueCount="18">
  <si>
    <t>2021年市本级新增一般债券收支计划</t>
  </si>
  <si>
    <t>单位：万元</t>
  </si>
  <si>
    <t>项目</t>
  </si>
  <si>
    <t>金额</t>
  </si>
  <si>
    <t>安排依据及说明</t>
  </si>
  <si>
    <t>一、预计地方政府一般债券转贷收入</t>
  </si>
  <si>
    <t>根据《预算法》规定和财政部湖南监管局的要求，单独编列提前安排的地方政府债券资金使用计划。</t>
  </si>
  <si>
    <t>二、预计地方政府一般债券转贷收入安排的支出</t>
  </si>
  <si>
    <t>乡村振兴及扶贫专项</t>
  </si>
  <si>
    <r>
      <rPr>
        <sz val="11"/>
        <color indexed="8"/>
        <rFont val="宋体"/>
        <charset val="134"/>
      </rPr>
      <t>根据《关于实施乡村振兴战略，深化现代农业改革谱写新时代山乡巨变新篇章的意见》等文件，安排乡村振兴及扶贫专项资金。</t>
    </r>
    <r>
      <rPr>
        <sz val="11"/>
        <color indexed="8"/>
        <rFont val="Times New Roman"/>
        <family val="1"/>
        <charset val="0"/>
      </rPr>
      <t xml:space="preserve">                                                                </t>
    </r>
  </si>
  <si>
    <t>智慧益阳建设、党政信息化平台建设等</t>
  </si>
  <si>
    <r>
      <rPr>
        <sz val="11"/>
        <color indexed="8"/>
        <rFont val="宋体"/>
        <charset val="134"/>
      </rPr>
      <t>根据《益阳市新型智慧城市建设顶层设计方案》，新型智慧城市建设项目投资估算为</t>
    </r>
    <r>
      <rPr>
        <sz val="11"/>
        <color indexed="8"/>
        <rFont val="Times New Roman"/>
        <family val="1"/>
        <charset val="0"/>
      </rPr>
      <t>15.9</t>
    </r>
    <r>
      <rPr>
        <sz val="11"/>
        <color indexed="8"/>
        <rFont val="宋体"/>
        <charset val="134"/>
      </rPr>
      <t>亿元。</t>
    </r>
  </si>
  <si>
    <t>产业发展资金及招商引资专项</t>
  </si>
  <si>
    <r>
      <rPr>
        <sz val="11"/>
        <color indexed="8"/>
        <rFont val="宋体"/>
        <charset val="134"/>
      </rPr>
      <t>落实省委省政府</t>
    </r>
    <r>
      <rPr>
        <sz val="11"/>
        <color indexed="8"/>
        <rFont val="Times New Roman"/>
        <family val="1"/>
        <charset val="0"/>
      </rPr>
      <t>“</t>
    </r>
    <r>
      <rPr>
        <sz val="11"/>
        <color indexed="8"/>
        <rFont val="宋体"/>
        <charset val="134"/>
      </rPr>
      <t>产业项目建设年</t>
    </r>
    <r>
      <rPr>
        <sz val="11"/>
        <color indexed="8"/>
        <rFont val="Times New Roman"/>
        <family val="1"/>
        <charset val="0"/>
      </rPr>
      <t>”</t>
    </r>
    <r>
      <rPr>
        <sz val="11"/>
        <color indexed="8"/>
        <rFont val="宋体"/>
        <charset val="134"/>
      </rPr>
      <t>部署，支持全市</t>
    </r>
    <r>
      <rPr>
        <sz val="11"/>
        <color indexed="8"/>
        <rFont val="Times New Roman"/>
        <family val="1"/>
        <charset val="0"/>
      </rPr>
      <t>“</t>
    </r>
    <r>
      <rPr>
        <sz val="11"/>
        <color indexed="8"/>
        <rFont val="宋体"/>
        <charset val="134"/>
      </rPr>
      <t>六个</t>
    </r>
    <r>
      <rPr>
        <sz val="11"/>
        <color indexed="8"/>
        <rFont val="Times New Roman"/>
        <family val="1"/>
        <charset val="0"/>
      </rPr>
      <t>10”</t>
    </r>
    <r>
      <rPr>
        <sz val="11"/>
        <color indexed="8"/>
        <rFont val="宋体"/>
        <charset val="134"/>
      </rPr>
      <t>工程项目建设等，</t>
    </r>
    <r>
      <rPr>
        <sz val="11"/>
        <color indexed="8"/>
        <rFont val="Times New Roman"/>
        <family val="1"/>
        <charset val="0"/>
      </rPr>
      <t>2020</t>
    </r>
    <r>
      <rPr>
        <sz val="11"/>
        <color indexed="8"/>
        <rFont val="宋体"/>
        <charset val="134"/>
      </rPr>
      <t>年安排8204.6万元，2021年安排9318.6万元。</t>
    </r>
  </si>
  <si>
    <t>公共租赁住房</t>
  </si>
  <si>
    <r>
      <rPr>
        <sz val="11"/>
        <color indexed="8"/>
        <rFont val="宋体"/>
        <charset val="134"/>
      </rPr>
      <t>根据《住房公积金管理条例》（国务院令第</t>
    </r>
    <r>
      <rPr>
        <sz val="11"/>
        <color indexed="8"/>
        <rFont val="Times New Roman"/>
        <family val="1"/>
        <charset val="0"/>
      </rPr>
      <t>350</t>
    </r>
    <r>
      <rPr>
        <sz val="11"/>
        <color indexed="8"/>
        <rFont val="宋体"/>
        <charset val="134"/>
      </rPr>
      <t>号）第二十九条，依据市公积金管委会批准的分配原则，</t>
    </r>
    <r>
      <rPr>
        <sz val="11"/>
        <color indexed="8"/>
        <rFont val="Times New Roman"/>
        <family val="1"/>
        <charset val="0"/>
      </rPr>
      <t>2021</t>
    </r>
    <r>
      <rPr>
        <sz val="11"/>
        <color indexed="8"/>
        <rFont val="宋体"/>
        <charset val="134"/>
      </rPr>
      <t>年住房公积金预计增值净收益</t>
    </r>
    <r>
      <rPr>
        <sz val="11"/>
        <color indexed="8"/>
        <rFont val="Times New Roman"/>
        <family val="1"/>
        <charset val="0"/>
      </rPr>
      <t>5000</t>
    </r>
    <r>
      <rPr>
        <sz val="11"/>
        <color indexed="8"/>
        <rFont val="宋体"/>
        <charset val="134"/>
      </rPr>
      <t>万元，用于市本级及各区县保障房建设。</t>
    </r>
  </si>
  <si>
    <r>
      <rPr>
        <sz val="11"/>
        <color indexed="8"/>
        <rFont val="Times New Roman"/>
        <family val="1"/>
        <charset val="0"/>
      </rPr>
      <t>PPP</t>
    </r>
    <r>
      <rPr>
        <sz val="11"/>
        <color indexed="8"/>
        <rFont val="宋体"/>
        <charset val="134"/>
      </rPr>
      <t>项目</t>
    </r>
  </si>
  <si>
    <t>根据益财金[2015]268号，设立益阳市推广运用政府和社会资本合作模式专项引导资金，用于项目目标考核及相关支出100万元。2021年，市本级共需安排PPP项目可用性服务费和运维费61358万元(含城市维护计划中列支的污水处理付费费9300万元、生活垃圾处理付费1708万元)，其中新增PPP项目可用性服务费和运维费50350万元（餐厨垃圾项目1103万元、“一园两中心”项目20815万元、资江风貌带项目28432万元）。2021年重点项目安排12189.19万元。其中一般公共预算安排8479.19万元，政府性基金安排3710万元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</si>
</sst>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8"/>
      <color indexed="8"/>
      <name val="黑体"/>
      <family val="3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30" borderId="9" applyNumberFormat="0" applyAlignment="0" applyProtection="0">
      <alignment vertical="center"/>
    </xf>
    <xf numFmtId="0" fontId="26" fillId="30" borderId="4" applyNumberFormat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49" applyFont="1" applyAlignment="1">
      <alignment horizontal="center" vertical="center"/>
    </xf>
    <xf numFmtId="0" fontId="3" fillId="0" borderId="0" xfId="49">
      <alignment vertical="center"/>
    </xf>
    <xf numFmtId="0" fontId="3" fillId="0" borderId="0" xfId="49" applyAlignment="1">
      <alignment horizontal="right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50" applyFont="1" applyBorder="1" applyAlignment="1">
      <alignment horizontal="left" vertical="center" wrapText="1" indent="2"/>
    </xf>
    <xf numFmtId="0" fontId="6" fillId="0" borderId="1" xfId="50" applyFont="1" applyBorder="1" applyAlignment="1">
      <alignment horizontal="center" vertical="center"/>
    </xf>
    <xf numFmtId="0" fontId="3" fillId="0" borderId="1" xfId="49" applyFont="1" applyBorder="1" applyAlignment="1">
      <alignment vertical="center" wrapText="1"/>
    </xf>
    <xf numFmtId="0" fontId="3" fillId="0" borderId="1" xfId="50" applyFont="1" applyBorder="1" applyAlignment="1">
      <alignment horizontal="left" vertical="center" indent="2"/>
    </xf>
    <xf numFmtId="0" fontId="6" fillId="0" borderId="1" xfId="50" applyFont="1" applyFill="1" applyBorder="1" applyAlignment="1">
      <alignment horizontal="left" vertical="center" indent="2"/>
    </xf>
    <xf numFmtId="0" fontId="6" fillId="0" borderId="1" xfId="50" applyFont="1" applyFill="1" applyBorder="1" applyAlignment="1">
      <alignment horizontal="center" vertical="center"/>
    </xf>
    <xf numFmtId="0" fontId="3" fillId="0" borderId="0" xfId="49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99" xfId="49"/>
    <cellStyle name="常规 2 2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workbookViewId="0">
      <selection activeCell="C10" sqref="C10"/>
    </sheetView>
  </sheetViews>
  <sheetFormatPr defaultColWidth="8.88888888888889" defaultRowHeight="13.2" outlineLevelCol="2"/>
  <cols>
    <col min="1" max="1" width="27.5" style="1" customWidth="1"/>
    <col min="2" max="2" width="17.8888888888889" style="1" customWidth="1"/>
    <col min="3" max="3" width="88.6111111111111" style="1" customWidth="1"/>
    <col min="4" max="16384" width="8.88888888888889" style="1"/>
  </cols>
  <sheetData>
    <row r="1" ht="22.2" spans="1:3">
      <c r="A1" s="2" t="s">
        <v>0</v>
      </c>
      <c r="B1" s="2"/>
      <c r="C1" s="2"/>
    </row>
    <row r="2" ht="14.4" spans="1:3">
      <c r="A2" s="3"/>
      <c r="B2" s="3"/>
      <c r="C2" s="4" t="s">
        <v>1</v>
      </c>
    </row>
    <row r="3" ht="14.4" spans="1:3">
      <c r="A3" s="5" t="s">
        <v>2</v>
      </c>
      <c r="B3" s="6" t="s">
        <v>3</v>
      </c>
      <c r="C3" s="6" t="s">
        <v>4</v>
      </c>
    </row>
    <row r="4" ht="28.8" spans="1:3">
      <c r="A4" s="7" t="s">
        <v>5</v>
      </c>
      <c r="B4" s="8">
        <v>30365</v>
      </c>
      <c r="C4" s="9" t="s">
        <v>6</v>
      </c>
    </row>
    <row r="5" ht="28.8" spans="1:3">
      <c r="A5" s="7" t="s">
        <v>7</v>
      </c>
      <c r="B5" s="8">
        <f>SUM(B6:B10)</f>
        <v>30365</v>
      </c>
      <c r="C5" s="7"/>
    </row>
    <row r="6" ht="28.8" spans="1:3">
      <c r="A6" s="10" t="s">
        <v>8</v>
      </c>
      <c r="B6" s="11">
        <v>5150</v>
      </c>
      <c r="C6" s="12" t="s">
        <v>9</v>
      </c>
    </row>
    <row r="7" ht="28.8" spans="1:3">
      <c r="A7" s="10" t="s">
        <v>10</v>
      </c>
      <c r="B7" s="11">
        <v>10215</v>
      </c>
      <c r="C7" s="12" t="s">
        <v>11</v>
      </c>
    </row>
    <row r="8" ht="28.8" spans="1:3">
      <c r="A8" s="10" t="s">
        <v>12</v>
      </c>
      <c r="B8" s="11">
        <v>1600</v>
      </c>
      <c r="C8" s="12" t="s">
        <v>13</v>
      </c>
    </row>
    <row r="9" ht="28.8" spans="1:3">
      <c r="A9" s="13" t="s">
        <v>14</v>
      </c>
      <c r="B9" s="11">
        <v>5000</v>
      </c>
      <c r="C9" s="12" t="s">
        <v>15</v>
      </c>
    </row>
    <row r="10" ht="86.4" spans="1:3">
      <c r="A10" s="14" t="s">
        <v>16</v>
      </c>
      <c r="B10" s="15">
        <v>8400</v>
      </c>
      <c r="C10" s="12" t="s">
        <v>17</v>
      </c>
    </row>
    <row r="11" ht="14.4" spans="1:3">
      <c r="A11" s="3"/>
      <c r="B11" s="3"/>
      <c r="C11" s="16"/>
    </row>
    <row r="12" ht="14.4" spans="1:3">
      <c r="A12" s="3"/>
      <c r="B12" s="3"/>
      <c r="C12" s="16"/>
    </row>
    <row r="13" ht="14.4" spans="1:3">
      <c r="A13" s="3"/>
      <c r="B13" s="3"/>
      <c r="C13" s="16"/>
    </row>
    <row r="14" ht="14.4" spans="1:3">
      <c r="A14" s="3"/>
      <c r="B14" s="3"/>
      <c r="C14" s="16"/>
    </row>
    <row r="15" ht="14.4" spans="1:3">
      <c r="A15" s="3"/>
      <c r="B15" s="3"/>
      <c r="C15" s="16"/>
    </row>
    <row r="16" ht="14.4" spans="1:3">
      <c r="A16" s="3"/>
      <c r="B16" s="3"/>
      <c r="C16" s="16"/>
    </row>
    <row r="17" ht="14.4" spans="1:3">
      <c r="A17" s="3"/>
      <c r="B17" s="3"/>
      <c r="C17" s="16"/>
    </row>
    <row r="18" ht="14.4" spans="1:3">
      <c r="A18" s="3"/>
      <c r="B18" s="3"/>
      <c r="C18" s="16"/>
    </row>
    <row r="19" ht="14.4" spans="1:3">
      <c r="A19" s="3"/>
      <c r="B19" s="3"/>
      <c r="C19" s="16"/>
    </row>
    <row r="20" ht="14.4" spans="1:3">
      <c r="A20" s="3"/>
      <c r="B20" s="3"/>
      <c r="C20" s="16"/>
    </row>
    <row r="21" ht="14.4" spans="1:3">
      <c r="A21" s="3"/>
      <c r="B21" s="3"/>
      <c r="C21" s="16"/>
    </row>
    <row r="22" ht="14.4" spans="1:3">
      <c r="A22" s="3"/>
      <c r="B22" s="3"/>
      <c r="C22" s="16"/>
    </row>
    <row r="23" ht="14.4" spans="1:3">
      <c r="A23" s="3"/>
      <c r="B23" s="3"/>
      <c r="C23" s="16"/>
    </row>
    <row r="24" ht="14.4" spans="1:3">
      <c r="A24" s="3"/>
      <c r="B24" s="3"/>
      <c r="C24" s="16"/>
    </row>
    <row r="25" ht="14.4" spans="1:3">
      <c r="A25" s="3"/>
      <c r="B25" s="3"/>
      <c r="C25" s="16"/>
    </row>
  </sheetData>
  <mergeCells count="1">
    <mergeCell ref="A1:C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20" sqref="K20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新增债券使用安排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2022-09-01T03:48:24Z</dcterms:created>
  <dcterms:modified xsi:type="dcterms:W3CDTF">2022-09-01T03:48:39Z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